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P:\Varnostniki\PROMETNI SEKTOR\Investicije - Kratkoročni ukrepi\Naročila\2025\PROJEKT - Primarne ceste\Meritve hotizontalne prometne signalizacije\Končna razpisna dokumentacija\Popravek\Nova mapa\"/>
    </mc:Choice>
  </mc:AlternateContent>
  <xr:revisionPtr revIDLastSave="0" documentId="13_ncr:1_{170E677A-7BBF-4D1F-A4E8-5915CB4495B4}" xr6:coauthVersionLast="36" xr6:coauthVersionMax="47" xr10:uidLastSave="{00000000-0000-0000-0000-000000000000}"/>
  <bookViews>
    <workbookView xWindow="-105" yWindow="-105" windowWidth="22155" windowHeight="11835" xr2:uid="{3809B432-FA6B-42C5-A9C2-E4F812BA6212}"/>
  </bookViews>
  <sheets>
    <sheet name="Specifikacija" sheetId="1" r:id="rId1"/>
  </sheets>
  <definedNames>
    <definedName name="_Hlk180736579" localSheetId="0">Specifikacija!$A$8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 l="1"/>
  <c r="G22" i="1" l="1"/>
  <c r="G20" i="1"/>
  <c r="G13" i="1" l="1"/>
  <c r="G14" i="1"/>
  <c r="G15" i="1"/>
  <c r="G16" i="1"/>
  <c r="G17" i="1"/>
  <c r="G18" i="1"/>
  <c r="G19" i="1"/>
  <c r="G23" i="1"/>
  <c r="G24" i="1"/>
  <c r="G25" i="1"/>
  <c r="G10" i="1"/>
  <c r="G27" i="1" l="1"/>
  <c r="G28" i="1" s="1"/>
  <c r="G29" i="1" s="1"/>
</calcChain>
</file>

<file path=xl/sharedStrings.xml><?xml version="1.0" encoding="utf-8"?>
<sst xmlns="http://schemas.openxmlformats.org/spreadsheetml/2006/main" count="57" uniqueCount="46">
  <si>
    <t>Zap.št.</t>
  </si>
  <si>
    <t>Postavka dela</t>
  </si>
  <si>
    <t>ME</t>
  </si>
  <si>
    <t>Cena/ME</t>
  </si>
  <si>
    <t>v EUR</t>
  </si>
  <si>
    <t>količina</t>
  </si>
  <si>
    <t>Vrednost v EUR</t>
  </si>
  <si>
    <t>kpl</t>
  </si>
  <si>
    <t>Cesta G1 – 1 (Vič – Miklavž), 21 km</t>
  </si>
  <si>
    <t>Cesta G1 – 2 (Slov. Bistrica – Središče ob Dravi), 54 km</t>
  </si>
  <si>
    <t>Cesta G1 – 4 (Dravograd – Arja vas), 52 km</t>
  </si>
  <si>
    <t>Cesta G1 – 5 (Priklj. Celje Z – Rondo Drnovo), 33 km</t>
  </si>
  <si>
    <t>Cesta G1 – 6 (Postojna – Jelšane), 44 km</t>
  </si>
  <si>
    <t>Cesta G1 – 7 (Starod – Priklj. Kozina), 28 km</t>
  </si>
  <si>
    <t>Cesta G1 – 11 (Koper – Dragonja), 15 km</t>
  </si>
  <si>
    <t>kos</t>
  </si>
  <si>
    <t>Koordinacija z naročnikom</t>
  </si>
  <si>
    <t>ura</t>
  </si>
  <si>
    <t>Skupaj</t>
  </si>
  <si>
    <t>DDV 22%</t>
  </si>
  <si>
    <t>Skupaj z DDV</t>
  </si>
  <si>
    <t>Pridobitev ustreznih TIFF podlag (Orto-Foto posnetki) za sedem odsekov</t>
  </si>
  <si>
    <t xml:space="preserve">Meritev tornih sposobnosti talnih označb (označbe za šolske poti, križišče, prehodi za pešce ali podobno), 
priprava na meritve, prevoz na lokacijo, obdelava podatkov ter poročilo </t>
  </si>
  <si>
    <t>Meritve linijske in točkovne HPS: nočne vidnosti v suhem RL (dinamična metoda) in kontrasta ter priprava na meritve, priprava vozila, kalibriranje naprave in obdelava podatkov</t>
  </si>
  <si>
    <t>Dinamične linijske in točkovne meritve nočne vidnosti v suhem (RL) in kontrasta HPS pri novogradnjah ali rekonstrukcijah ali pred potekom garancijske dobe z izdelavo poročila z grafičnimi prilogami (SHP) ter razvidnimi merjenimi vrednostmi</t>
  </si>
  <si>
    <t>Materialni stroški za tiskane in digitalne izvode poročil</t>
  </si>
  <si>
    <t>2.1</t>
  </si>
  <si>
    <t>2.2</t>
  </si>
  <si>
    <t>2.3</t>
  </si>
  <si>
    <t>2.4</t>
  </si>
  <si>
    <t>2.5</t>
  </si>
  <si>
    <t>2.6</t>
  </si>
  <si>
    <t>2.7</t>
  </si>
  <si>
    <t>Izdelava Poročil pregleda stanja horizontalne prometne signalizacije z grafičnim prikazom ustreznosti na primarnih državnih cestah</t>
  </si>
  <si>
    <t>Dinamične linijske in točkovne meritve nočne vidnosti v suhem (RL) in kontrasta HPS izven odsekov primarnih cest ter  priprava na meritve, prevoz na lokacijo, obdelava podatkov in poročilo</t>
  </si>
  <si>
    <t>Cene se vnaša le v rumeno obarvane celice!</t>
  </si>
  <si>
    <t xml:space="preserve">Ponudnik: </t>
  </si>
  <si>
    <t>št. ponudbe:</t>
  </si>
  <si>
    <t>datum:</t>
  </si>
  <si>
    <t>(ime in priimek pooblaščene osebe)</t>
  </si>
  <si>
    <t>( podpis )</t>
  </si>
  <si>
    <t>Ponudnik</t>
  </si>
  <si>
    <t>Popis del s količinami</t>
  </si>
  <si>
    <t xml:space="preserve">Izvajanje meritve nočne vidnosti in kontrasta ter tornih lastnosti horizontalne prometne signalizacije na primarnih cestah v upravljanju DRSI
</t>
  </si>
  <si>
    <t xml:space="preserve">Opombe: </t>
  </si>
  <si>
    <t xml:space="preserve">Ponujene cene zajemajo vse stroške izvajanja storitve, kot npr. stroške priprav, osebja, strošek ogledov, potne stroške, stroške opreme in se strinjamo, da kot ponudnik ne bomo obračunavali nobenih dodatnih stroškov, povezanih z izvedbo vsake posamezne naloge v predmetnem javnem naročilu.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</si>
</sst>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quot;€&quot;"/>
  </numFmts>
  <fonts count="10" x14ac:knownFonts="1">
    <font>
      <sz val="11"/>
      <color theme="1"/>
      <name val="Calibri"/>
      <family val="2"/>
      <scheme val="minor"/>
    </font>
    <font>
      <sz val="11"/>
      <color rgb="FF000000"/>
      <name val="Calibri"/>
      <family val="2"/>
      <scheme val="minor"/>
    </font>
    <font>
      <b/>
      <sz val="11"/>
      <color rgb="FF000000"/>
      <name val="Calibri"/>
      <family val="2"/>
      <scheme val="minor"/>
    </font>
    <font>
      <b/>
      <sz val="11"/>
      <color theme="1"/>
      <name val="Calibri"/>
      <family val="2"/>
      <charset val="238"/>
      <scheme val="minor"/>
    </font>
    <font>
      <sz val="11"/>
      <color rgb="FF000000"/>
      <name val="Calibri"/>
      <family val="2"/>
      <charset val="238"/>
      <scheme val="minor"/>
    </font>
    <font>
      <b/>
      <sz val="12"/>
      <name val="Arial"/>
      <family val="2"/>
      <charset val="238"/>
    </font>
    <font>
      <b/>
      <sz val="10"/>
      <name val="Arial"/>
      <family val="2"/>
      <charset val="238"/>
    </font>
    <font>
      <sz val="10"/>
      <name val="Arial"/>
      <family val="2"/>
      <charset val="238"/>
    </font>
    <font>
      <sz val="11"/>
      <name val="Times New Roman"/>
      <family val="1"/>
      <charset val="238"/>
    </font>
    <font>
      <sz val="9"/>
      <name val="Times New Roman"/>
      <family val="1"/>
      <charset val="238"/>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Dashed">
        <color indexed="64"/>
      </bottom>
      <diagonal/>
    </border>
  </borders>
  <cellStyleXfs count="1">
    <xf numFmtId="0" fontId="0" fillId="0" borderId="0"/>
  </cellStyleXfs>
  <cellXfs count="55">
    <xf numFmtId="0" fontId="0" fillId="0" borderId="0" xfId="0"/>
    <xf numFmtId="4" fontId="1" fillId="0" borderId="1" xfId="0" applyNumberFormat="1" applyFont="1" applyBorder="1" applyAlignment="1">
      <alignment horizontal="center" vertical="center"/>
    </xf>
    <xf numFmtId="164" fontId="3" fillId="0" borderId="1" xfId="0" applyNumberFormat="1" applyFont="1" applyBorder="1"/>
    <xf numFmtId="165" fontId="0" fillId="0" borderId="0" xfId="0" applyNumberFormat="1"/>
    <xf numFmtId="49" fontId="1" fillId="0" borderId="1" xfId="0" applyNumberFormat="1" applyFont="1" applyBorder="1" applyAlignment="1">
      <alignment horizontal="center" vertical="center" wrapText="1"/>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4" fontId="1" fillId="0" borderId="8" xfId="0" applyNumberFormat="1"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4" fontId="1" fillId="0" borderId="9"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0" xfId="0" applyFont="1"/>
    <xf numFmtId="4" fontId="0" fillId="0" borderId="0" xfId="0" applyNumberFormat="1" applyAlignment="1">
      <alignment horizontal="right" vertical="center"/>
    </xf>
    <xf numFmtId="0" fontId="3"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0" xfId="0" applyFont="1" applyFill="1" applyAlignment="1">
      <alignment vertical="justify" wrapText="1"/>
    </xf>
    <xf numFmtId="4" fontId="1" fillId="2" borderId="1" xfId="0" applyNumberFormat="1" applyFont="1" applyFill="1" applyBorder="1" applyAlignment="1" applyProtection="1">
      <alignment horizontal="center" vertical="center"/>
      <protection locked="0"/>
    </xf>
    <xf numFmtId="4" fontId="1" fillId="2" borderId="8" xfId="0" applyNumberFormat="1"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4" fontId="1" fillId="2" borderId="9" xfId="0" applyNumberFormat="1" applyFont="1" applyFill="1" applyBorder="1" applyAlignment="1" applyProtection="1">
      <alignment horizontal="center" vertical="center"/>
      <protection locked="0"/>
    </xf>
    <xf numFmtId="0" fontId="6" fillId="0" borderId="0" xfId="0" applyFont="1" applyBorder="1" applyAlignment="1" applyProtection="1">
      <protection locked="0"/>
    </xf>
    <xf numFmtId="0" fontId="3" fillId="0" borderId="0" xfId="0" applyFont="1" applyFill="1" applyBorder="1" applyAlignment="1" applyProtection="1">
      <protection locked="0"/>
    </xf>
    <xf numFmtId="4" fontId="7" fillId="0" borderId="0" xfId="0" applyNumberFormat="1" applyFont="1" applyAlignment="1">
      <alignment horizontal="center"/>
    </xf>
    <xf numFmtId="4" fontId="9" fillId="0" borderId="0" xfId="0" applyNumberFormat="1" applyFont="1" applyAlignment="1">
      <alignment horizontal="center" vertical="center" wrapText="1"/>
    </xf>
    <xf numFmtId="4" fontId="8" fillId="0" borderId="10" xfId="0" applyNumberFormat="1" applyFont="1" applyBorder="1" applyAlignment="1">
      <alignment horizontal="center" vertical="center" wrapText="1"/>
    </xf>
    <xf numFmtId="4" fontId="9" fillId="0" borderId="0" xfId="0" applyNumberFormat="1" applyFont="1" applyBorder="1" applyAlignment="1">
      <alignment horizontal="center" vertical="center" wrapText="1"/>
    </xf>
    <xf numFmtId="0" fontId="5" fillId="0" borderId="0" xfId="0" applyFont="1" applyFill="1" applyAlignment="1">
      <alignment horizontal="left" vertical="justify" wrapText="1"/>
    </xf>
    <xf numFmtId="0" fontId="6" fillId="0" borderId="0" xfId="0" applyFont="1" applyFill="1" applyAlignment="1">
      <alignment horizontal="left" vertical="justify" wrapText="1"/>
    </xf>
    <xf numFmtId="0" fontId="3" fillId="0" borderId="0" xfId="0" applyFont="1" applyAlignment="1">
      <alignment horizontal="left" wrapText="1"/>
    </xf>
    <xf numFmtId="0" fontId="2" fillId="0" borderId="1" xfId="0" applyFont="1" applyBorder="1" applyAlignment="1">
      <alignment horizontal="center" vertical="center" wrapText="1"/>
    </xf>
    <xf numFmtId="0" fontId="6" fillId="0" borderId="0" xfId="0" applyFont="1" applyBorder="1" applyAlignment="1">
      <alignment horizontal="left"/>
    </xf>
    <xf numFmtId="0" fontId="3" fillId="0" borderId="0" xfId="0" applyFont="1" applyFill="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left" vertical="center" wrapText="1"/>
    </xf>
    <xf numFmtId="0" fontId="3" fillId="0" borderId="0" xfId="0" applyFont="1" applyAlignment="1">
      <alignment horizontal="right"/>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6B2B9-B424-4E27-BA0B-468BF5D12A58}">
  <sheetPr>
    <pageSetUpPr fitToPage="1"/>
  </sheetPr>
  <dimension ref="A1:O38"/>
  <sheetViews>
    <sheetView tabSelected="1" workbookViewId="0">
      <selection activeCell="E5" sqref="E5"/>
    </sheetView>
  </sheetViews>
  <sheetFormatPr defaultRowHeight="15" x14ac:dyDescent="0.25"/>
  <cols>
    <col min="3" max="3" width="35.85546875" customWidth="1"/>
    <col min="7" max="7" width="12.7109375" customWidth="1"/>
  </cols>
  <sheetData>
    <row r="1" spans="1:15" ht="15.75" customHeight="1" x14ac:dyDescent="0.25">
      <c r="A1" s="34" t="s">
        <v>42</v>
      </c>
      <c r="B1" s="34"/>
      <c r="C1" s="34"/>
      <c r="D1" s="34"/>
    </row>
    <row r="2" spans="1:15" ht="15" customHeight="1" x14ac:dyDescent="0.25">
      <c r="A2" s="35" t="s">
        <v>43</v>
      </c>
      <c r="B2" s="35"/>
      <c r="C2" s="35"/>
      <c r="D2" s="35"/>
      <c r="E2" s="35"/>
      <c r="F2" s="35"/>
      <c r="G2" s="35"/>
      <c r="H2" s="35"/>
      <c r="I2" s="35"/>
      <c r="J2" s="35"/>
      <c r="K2" s="35"/>
      <c r="L2" s="23"/>
      <c r="M2" s="23"/>
      <c r="N2" s="23"/>
    </row>
    <row r="3" spans="1:15" x14ac:dyDescent="0.25">
      <c r="A3" s="16"/>
      <c r="B3" s="17"/>
    </row>
    <row r="4" spans="1:15" x14ac:dyDescent="0.25">
      <c r="A4" s="38" t="s">
        <v>36</v>
      </c>
      <c r="B4" s="38"/>
      <c r="C4" s="28"/>
    </row>
    <row r="5" spans="1:15" x14ac:dyDescent="0.25">
      <c r="A5" s="38" t="s">
        <v>37</v>
      </c>
      <c r="B5" s="38"/>
      <c r="C5" s="28"/>
    </row>
    <row r="6" spans="1:15" x14ac:dyDescent="0.25">
      <c r="A6" s="39" t="s">
        <v>38</v>
      </c>
      <c r="B6" s="39"/>
      <c r="C6" s="29"/>
    </row>
    <row r="8" spans="1:15" x14ac:dyDescent="0.25">
      <c r="A8" s="50" t="s">
        <v>0</v>
      </c>
      <c r="B8" s="51"/>
      <c r="C8" s="54" t="s">
        <v>1</v>
      </c>
      <c r="D8" s="37" t="s">
        <v>2</v>
      </c>
      <c r="E8" s="19" t="s">
        <v>3</v>
      </c>
      <c r="F8" s="37" t="s">
        <v>5</v>
      </c>
      <c r="G8" s="37" t="s">
        <v>6</v>
      </c>
    </row>
    <row r="9" spans="1:15" x14ac:dyDescent="0.25">
      <c r="A9" s="52"/>
      <c r="B9" s="53"/>
      <c r="C9" s="54"/>
      <c r="D9" s="37"/>
      <c r="E9" s="19" t="s">
        <v>4</v>
      </c>
      <c r="F9" s="37"/>
      <c r="G9" s="37"/>
    </row>
    <row r="10" spans="1:15" ht="30" x14ac:dyDescent="0.25">
      <c r="A10" s="20">
        <v>1</v>
      </c>
      <c r="B10" s="21"/>
      <c r="C10" s="22" t="s">
        <v>21</v>
      </c>
      <c r="D10" s="20" t="s">
        <v>15</v>
      </c>
      <c r="E10" s="24"/>
      <c r="F10" s="20">
        <v>14</v>
      </c>
      <c r="G10" s="1">
        <f>E10*F10</f>
        <v>0</v>
      </c>
    </row>
    <row r="11" spans="1:15" ht="75" customHeight="1" x14ac:dyDescent="0.25">
      <c r="A11" s="40">
        <v>2</v>
      </c>
      <c r="B11" s="41"/>
      <c r="C11" s="48" t="s">
        <v>23</v>
      </c>
      <c r="D11" s="42"/>
      <c r="E11" s="43"/>
      <c r="F11" s="43"/>
      <c r="G11" s="44"/>
    </row>
    <row r="12" spans="1:15" x14ac:dyDescent="0.25">
      <c r="A12" s="40"/>
      <c r="B12" s="41"/>
      <c r="C12" s="48"/>
      <c r="D12" s="45"/>
      <c r="E12" s="46"/>
      <c r="F12" s="46"/>
      <c r="G12" s="47"/>
    </row>
    <row r="13" spans="1:15" x14ac:dyDescent="0.25">
      <c r="A13" s="20"/>
      <c r="B13" s="4" t="s">
        <v>26</v>
      </c>
      <c r="C13" s="22" t="s">
        <v>8</v>
      </c>
      <c r="D13" s="20" t="s">
        <v>7</v>
      </c>
      <c r="E13" s="24"/>
      <c r="F13" s="20">
        <v>2</v>
      </c>
      <c r="G13" s="1">
        <f t="shared" ref="G13:G25" si="0">E13*F13</f>
        <v>0</v>
      </c>
    </row>
    <row r="14" spans="1:15" ht="30" x14ac:dyDescent="0.25">
      <c r="A14" s="20"/>
      <c r="B14" s="4" t="s">
        <v>27</v>
      </c>
      <c r="C14" s="22" t="s">
        <v>9</v>
      </c>
      <c r="D14" s="20" t="s">
        <v>7</v>
      </c>
      <c r="E14" s="24"/>
      <c r="F14" s="20">
        <v>2</v>
      </c>
      <c r="G14" s="1">
        <f t="shared" si="0"/>
        <v>0</v>
      </c>
    </row>
    <row r="15" spans="1:15" ht="30" x14ac:dyDescent="0.25">
      <c r="A15" s="20"/>
      <c r="B15" s="4" t="s">
        <v>28</v>
      </c>
      <c r="C15" s="22" t="s">
        <v>10</v>
      </c>
      <c r="D15" s="20" t="s">
        <v>7</v>
      </c>
      <c r="E15" s="24"/>
      <c r="F15" s="20">
        <v>2</v>
      </c>
      <c r="G15" s="1">
        <f t="shared" si="0"/>
        <v>0</v>
      </c>
      <c r="O15" s="3"/>
    </row>
    <row r="16" spans="1:15" ht="30" x14ac:dyDescent="0.25">
      <c r="A16" s="20"/>
      <c r="B16" s="4" t="s">
        <v>29</v>
      </c>
      <c r="C16" s="22" t="s">
        <v>11</v>
      </c>
      <c r="D16" s="20" t="s">
        <v>7</v>
      </c>
      <c r="E16" s="24"/>
      <c r="F16" s="20">
        <v>2</v>
      </c>
      <c r="G16" s="1">
        <f t="shared" si="0"/>
        <v>0</v>
      </c>
      <c r="O16" s="3"/>
    </row>
    <row r="17" spans="1:15" ht="30" x14ac:dyDescent="0.25">
      <c r="A17" s="20"/>
      <c r="B17" s="4" t="s">
        <v>30</v>
      </c>
      <c r="C17" s="22" t="s">
        <v>12</v>
      </c>
      <c r="D17" s="20" t="s">
        <v>7</v>
      </c>
      <c r="E17" s="24"/>
      <c r="F17" s="20">
        <v>2</v>
      </c>
      <c r="G17" s="1">
        <f t="shared" si="0"/>
        <v>0</v>
      </c>
      <c r="O17" s="3"/>
    </row>
    <row r="18" spans="1:15" ht="30" x14ac:dyDescent="0.25">
      <c r="A18" s="20"/>
      <c r="B18" s="4" t="s">
        <v>31</v>
      </c>
      <c r="C18" s="22" t="s">
        <v>13</v>
      </c>
      <c r="D18" s="20" t="s">
        <v>7</v>
      </c>
      <c r="E18" s="24"/>
      <c r="F18" s="20">
        <v>2</v>
      </c>
      <c r="G18" s="1">
        <f t="shared" si="0"/>
        <v>0</v>
      </c>
      <c r="O18" s="3"/>
    </row>
    <row r="19" spans="1:15" ht="30" x14ac:dyDescent="0.25">
      <c r="A19" s="20"/>
      <c r="B19" s="4" t="s">
        <v>32</v>
      </c>
      <c r="C19" s="22" t="s">
        <v>14</v>
      </c>
      <c r="D19" s="20" t="s">
        <v>7</v>
      </c>
      <c r="E19" s="24"/>
      <c r="F19" s="20">
        <v>2</v>
      </c>
      <c r="G19" s="1">
        <f t="shared" si="0"/>
        <v>0</v>
      </c>
      <c r="O19" s="3"/>
    </row>
    <row r="20" spans="1:15" ht="105" x14ac:dyDescent="0.25">
      <c r="A20" s="5">
        <v>3</v>
      </c>
      <c r="B20" s="6"/>
      <c r="C20" s="7" t="s">
        <v>24</v>
      </c>
      <c r="D20" s="5" t="s">
        <v>7</v>
      </c>
      <c r="E20" s="25"/>
      <c r="F20" s="5">
        <v>13</v>
      </c>
      <c r="G20" s="8">
        <f t="shared" si="0"/>
        <v>0</v>
      </c>
      <c r="O20" s="3"/>
    </row>
    <row r="21" spans="1:15" ht="90" x14ac:dyDescent="0.25">
      <c r="A21" s="13">
        <v>4</v>
      </c>
      <c r="B21" s="14"/>
      <c r="C21" s="15" t="s">
        <v>34</v>
      </c>
      <c r="D21" s="13" t="s">
        <v>15</v>
      </c>
      <c r="E21" s="26"/>
      <c r="F21" s="13">
        <v>14</v>
      </c>
      <c r="G21" s="8">
        <f t="shared" si="0"/>
        <v>0</v>
      </c>
      <c r="O21" s="3"/>
    </row>
    <row r="22" spans="1:15" ht="105" x14ac:dyDescent="0.25">
      <c r="A22" s="9">
        <v>5</v>
      </c>
      <c r="B22" s="10"/>
      <c r="C22" s="11" t="s">
        <v>22</v>
      </c>
      <c r="D22" s="9" t="s">
        <v>15</v>
      </c>
      <c r="E22" s="27"/>
      <c r="F22" s="9">
        <v>15</v>
      </c>
      <c r="G22" s="12">
        <f t="shared" si="0"/>
        <v>0</v>
      </c>
      <c r="O22" s="3"/>
    </row>
    <row r="23" spans="1:15" ht="60" x14ac:dyDescent="0.25">
      <c r="A23" s="20">
        <v>6</v>
      </c>
      <c r="B23" s="21"/>
      <c r="C23" s="22" t="s">
        <v>33</v>
      </c>
      <c r="D23" s="20" t="s">
        <v>15</v>
      </c>
      <c r="E23" s="24"/>
      <c r="F23" s="20">
        <v>14</v>
      </c>
      <c r="G23" s="1">
        <f t="shared" si="0"/>
        <v>0</v>
      </c>
    </row>
    <row r="24" spans="1:15" x14ac:dyDescent="0.25">
      <c r="A24" s="20">
        <v>7</v>
      </c>
      <c r="B24" s="21"/>
      <c r="C24" s="22" t="s">
        <v>16</v>
      </c>
      <c r="D24" s="20" t="s">
        <v>17</v>
      </c>
      <c r="E24" s="24"/>
      <c r="F24" s="20">
        <v>173</v>
      </c>
      <c r="G24" s="1">
        <f t="shared" si="0"/>
        <v>0</v>
      </c>
    </row>
    <row r="25" spans="1:15" ht="30" x14ac:dyDescent="0.25">
      <c r="A25" s="20">
        <v>8</v>
      </c>
      <c r="B25" s="21"/>
      <c r="C25" s="22" t="s">
        <v>25</v>
      </c>
      <c r="D25" s="20" t="s">
        <v>15</v>
      </c>
      <c r="E25" s="24"/>
      <c r="F25" s="20">
        <v>56</v>
      </c>
      <c r="G25" s="1">
        <f t="shared" si="0"/>
        <v>0</v>
      </c>
    </row>
    <row r="27" spans="1:15" x14ac:dyDescent="0.25">
      <c r="E27" s="49" t="s">
        <v>18</v>
      </c>
      <c r="F27" s="49"/>
      <c r="G27" s="2">
        <f>SUM(G10,G13:G25)</f>
        <v>0</v>
      </c>
    </row>
    <row r="28" spans="1:15" x14ac:dyDescent="0.25">
      <c r="E28" s="49" t="s">
        <v>19</v>
      </c>
      <c r="F28" s="49"/>
      <c r="G28" s="2">
        <f>(G27*0.22)</f>
        <v>0</v>
      </c>
    </row>
    <row r="29" spans="1:15" x14ac:dyDescent="0.25">
      <c r="E29" s="49" t="s">
        <v>20</v>
      </c>
      <c r="F29" s="49"/>
      <c r="G29" s="2">
        <f>SUM(G27:G28)</f>
        <v>0</v>
      </c>
    </row>
    <row r="30" spans="1:15" x14ac:dyDescent="0.25">
      <c r="A30" t="s">
        <v>44</v>
      </c>
    </row>
    <row r="31" spans="1:15" x14ac:dyDescent="0.25">
      <c r="A31" s="18" t="s">
        <v>35</v>
      </c>
    </row>
    <row r="32" spans="1:15" ht="51" customHeight="1" x14ac:dyDescent="0.25">
      <c r="A32" s="36" t="s">
        <v>45</v>
      </c>
      <c r="B32" s="36"/>
      <c r="C32" s="36"/>
      <c r="D32" s="36"/>
      <c r="E32" s="36"/>
      <c r="F32" s="36"/>
      <c r="G32" s="36"/>
      <c r="H32" s="36"/>
      <c r="I32" s="36"/>
    </row>
    <row r="34" spans="1:3" x14ac:dyDescent="0.25">
      <c r="A34" s="18"/>
      <c r="B34" s="30" t="s">
        <v>41</v>
      </c>
      <c r="C34" s="30"/>
    </row>
    <row r="35" spans="1:3" ht="24.75" customHeight="1" thickBot="1" x14ac:dyDescent="0.3">
      <c r="B35" s="32"/>
      <c r="C35" s="32"/>
    </row>
    <row r="36" spans="1:3" ht="48" customHeight="1" x14ac:dyDescent="0.25">
      <c r="B36" s="31" t="s">
        <v>39</v>
      </c>
      <c r="C36" s="31"/>
    </row>
    <row r="37" spans="1:3" ht="28.5" customHeight="1" thickBot="1" x14ac:dyDescent="0.3">
      <c r="B37" s="32"/>
      <c r="C37" s="32"/>
    </row>
    <row r="38" spans="1:3" x14ac:dyDescent="0.25">
      <c r="B38" s="33" t="s">
        <v>40</v>
      </c>
      <c r="C38" s="33"/>
    </row>
  </sheetData>
  <sheetProtection algorithmName="SHA-512" hashValue="SW8A7qxOYnnK8TJ2r+OwBM6NeRWQu6kiNNm1pdaFIBQZPG0VKewF0Rz6NExWLjup/Uvn14mdltzy43PkMrYCNw==" saltValue="uxHDYW8OZ5koe66kOSoF3g==" spinCount="100000" sheet="1" objects="1" scenarios="1"/>
  <mergeCells count="23">
    <mergeCell ref="A8:B9"/>
    <mergeCell ref="C8:C9"/>
    <mergeCell ref="D11:G12"/>
    <mergeCell ref="C11:C12"/>
    <mergeCell ref="E27:F27"/>
    <mergeCell ref="E28:F28"/>
    <mergeCell ref="E29:F29"/>
    <mergeCell ref="B34:C34"/>
    <mergeCell ref="B36:C36"/>
    <mergeCell ref="B37:C37"/>
    <mergeCell ref="B38:C38"/>
    <mergeCell ref="A1:D1"/>
    <mergeCell ref="A2:K2"/>
    <mergeCell ref="B35:C35"/>
    <mergeCell ref="A32:I32"/>
    <mergeCell ref="F8:F9"/>
    <mergeCell ref="A4:B4"/>
    <mergeCell ref="A5:B5"/>
    <mergeCell ref="A6:B6"/>
    <mergeCell ref="D8:D9"/>
    <mergeCell ref="G8:G9"/>
    <mergeCell ref="A11:A12"/>
    <mergeCell ref="B11:B12"/>
  </mergeCells>
  <pageMargins left="0.70866141732283472" right="0.31496062992125984" top="0.74803149606299213" bottom="0.74803149606299213" header="0.31496062992125984" footer="0.31496062992125984"/>
  <pageSetup paperSize="9" scale="68"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vt:lpstr>
      <vt:lpstr>Specifikacija!_Hlk180736579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info@iceste.si</dc:creator>
  <cp:lastModifiedBy>Samo Krajnc</cp:lastModifiedBy>
  <cp:lastPrinted>2025-02-12T07:03:17Z</cp:lastPrinted>
  <dcterms:created xsi:type="dcterms:W3CDTF">2024-12-13T09:43:56Z</dcterms:created>
  <dcterms:modified xsi:type="dcterms:W3CDTF">2025-02-24T09:44:32Z</dcterms:modified>
</cp:coreProperties>
</file>